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9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3-4\"/>
    </mc:Choice>
  </mc:AlternateContent>
  <xr:revisionPtr revIDLastSave="0" documentId="8_{C45663C9-741B-4565-8701-CEDE9C56D858}" xr6:coauthVersionLast="47" xr6:coauthVersionMax="47" xr10:uidLastSave="{00000000-0000-0000-0000-000000000000}"/>
  <bookViews>
    <workbookView xWindow="-15375" yWindow="1695" windowWidth="15360" windowHeight="11520" xr2:uid="{00000000-000D-0000-FFFF-FFFF00000000}"/>
  </bookViews>
  <sheets>
    <sheet name="거래현황" sheetId="1" r:id="rId1"/>
  </sheets>
  <definedNames>
    <definedName name="_xlnm._FilterDatabase" localSheetId="0" hidden="1">거래현황!#REF!</definedName>
    <definedName name="거래표">거래현황!$A$1:$E$45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6" i="1" l="1"/>
  <c r="D46" i="1"/>
  <c r="E43" i="1"/>
  <c r="D43" i="1"/>
  <c r="E40" i="1"/>
  <c r="D40" i="1"/>
  <c r="E37" i="1"/>
  <c r="D37" i="1"/>
  <c r="D47" i="1" s="1"/>
  <c r="E31" i="1"/>
  <c r="D31" i="1"/>
  <c r="E27" i="1"/>
  <c r="D27" i="1"/>
  <c r="E24" i="1"/>
  <c r="D24" i="1"/>
  <c r="E21" i="1"/>
  <c r="E28" i="1" s="1"/>
  <c r="D21" i="1"/>
  <c r="D28" i="1" s="1"/>
  <c r="E17" i="1"/>
  <c r="D17" i="1"/>
  <c r="E13" i="1"/>
  <c r="D13" i="1"/>
  <c r="E10" i="1"/>
  <c r="D10" i="1"/>
  <c r="E5" i="1"/>
  <c r="D5" i="1"/>
  <c r="D14" i="1" s="1"/>
  <c r="E14" i="1" l="1"/>
  <c r="E48" i="1" s="1"/>
  <c r="E47" i="1"/>
  <c r="D48" i="1"/>
</calcChain>
</file>

<file path=xl/sharedStrings.xml><?xml version="1.0" encoding="utf-8"?>
<sst xmlns="http://schemas.openxmlformats.org/spreadsheetml/2006/main" count="114" uniqueCount="57">
  <si>
    <t>서울</t>
    <phoneticPr fontId="2" type="noConversion"/>
  </si>
  <si>
    <t>부산</t>
    <phoneticPr fontId="2" type="noConversion"/>
  </si>
  <si>
    <t>H9007N</t>
  </si>
  <si>
    <t>A1020J</t>
  </si>
  <si>
    <t>E3911M</t>
  </si>
  <si>
    <t>S2802F</t>
  </si>
  <si>
    <t>D2678Q</t>
  </si>
  <si>
    <t>C9794J</t>
  </si>
  <si>
    <t>O431J</t>
  </si>
  <si>
    <t>U387H</t>
  </si>
  <si>
    <t>C7582Z</t>
  </si>
  <si>
    <t>V292S</t>
  </si>
  <si>
    <t>I7709A</t>
  </si>
  <si>
    <t>G9531E</t>
  </si>
  <si>
    <t>E7426K</t>
  </si>
  <si>
    <t>K5102F</t>
  </si>
  <si>
    <t>W8559P</t>
  </si>
  <si>
    <t>V3455C</t>
  </si>
  <si>
    <t>D4546D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</si>
  <si>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</si>
  <si>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</si>
  <si>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</si>
  <si>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</si>
  <si>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</si>
  <si>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</si>
  <si>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</si>
  <si>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</si>
  <si>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G4980K</t>
  </si>
  <si>
    <t>V3281W</t>
  </si>
  <si>
    <t>K9277R</t>
  </si>
  <si>
    <t>P5861X</t>
  </si>
  <si>
    <t>V3396Y</t>
  </si>
  <si>
    <t>H5774S</t>
  </si>
  <si>
    <t>ID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</si>
  <si>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</si>
  <si>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</si>
  <si>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</si>
  <si>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인천</t>
    <phoneticPr fontId="2" type="noConversion"/>
  </si>
  <si>
    <t>거래금액</t>
    <phoneticPr fontId="2" type="noConversion"/>
  </si>
  <si>
    <t>일반</t>
    <phoneticPr fontId="2" type="noConversion"/>
  </si>
  <si>
    <t>실버</t>
    <phoneticPr fontId="2" type="noConversion"/>
  </si>
  <si>
    <t>골드</t>
    <phoneticPr fontId="2" type="noConversion"/>
  </si>
  <si>
    <t>실버</t>
    <phoneticPr fontId="2" type="noConversion"/>
  </si>
  <si>
    <t>일반</t>
    <phoneticPr fontId="2" type="noConversion"/>
  </si>
  <si>
    <t>수량</t>
    <phoneticPr fontId="2" type="noConversion"/>
  </si>
  <si>
    <t>지역</t>
    <phoneticPr fontId="2" type="noConversion"/>
  </si>
  <si>
    <t>등급</t>
    <phoneticPr fontId="2" type="noConversion"/>
  </si>
  <si>
    <t>골드 요약</t>
  </si>
  <si>
    <t>실버 요약</t>
  </si>
  <si>
    <t>일반 요약</t>
  </si>
  <si>
    <t>총합계</t>
  </si>
  <si>
    <t>부산 요약</t>
  </si>
  <si>
    <t>서울 요약</t>
  </si>
  <si>
    <t>인천 요약</t>
  </si>
  <si>
    <t>수원 요약</t>
  </si>
  <si>
    <t>천안 요약</t>
  </si>
  <si>
    <t>제주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</si>
</sst>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7"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showGridLines="0" tabSelected="1" zoomScaleNormal="100" workbookViewId="0">
      <selection activeCell="E48" sqref="E48"/>
    </sheetView>
  </sheetViews>
  <sheetFormatPr defaultRowHeight="12" outlineLevelRow="3"/>
  <cols>
    <col min="1" max="1" width="8.5" style="1" bestFit="1" customWidth="1"/>
    <col min="2" max="2" width="9" style="1" bestFit="1" customWidth="1"/>
    <col min="3" max="3" width="9.875" style="2" bestFit="1" customWidth="1"/>
    <col min="4" max="4" width="5.5" style="2" bestFit="1" customWidth="1"/>
    <col min="5" max="5" width="11.875" style="1" bestFit="1" customWidth="1"/>
    <col min="6" max="16384" width="9" style="1"/>
  </cols>
  <sheetData>
    <row r="1" spans="1:5" ht="18" customHeight="1">
      <c r="A1" s="8" t="s">
        <v>33</v>
      </c>
      <c r="B1" s="8" t="s">
        <v>46</v>
      </c>
      <c r="C1" s="8" t="s">
        <v>45</v>
      </c>
      <c r="D1" s="8" t="s">
        <v>44</v>
      </c>
      <c r="E1" s="8" t="s">
        <v>38</v>
      </c>
    </row>
    <row r="2" spans="1:5" ht="18" customHeight="1" outlineLevel="3">
      <c r="A2" s="3" t="s">
        <v>15</v>
      </c>
      <c r="B2" s="3" t="s">
        <v>41</v>
      </c>
      <c r="C2" s="3" t="s">
        <v>1</v>
      </c>
      <c r="D2" s="4">
        <v>34</v>
      </c>
      <c r="E2" s="5">
        <v>8106644</v>
      </c>
    </row>
    <row r="3" spans="1:5" ht="18" customHeight="1" outlineLevel="3">
      <c r="A3" s="3" t="s">
        <v>19</v>
      </c>
      <c r="B3" s="4" t="s">
        <v>41</v>
      </c>
      <c r="C3" s="4" t="s">
        <v>1</v>
      </c>
      <c r="D3" s="4">
        <v>46</v>
      </c>
      <c r="E3" s="5">
        <v>4870489</v>
      </c>
    </row>
    <row r="4" spans="1:5" ht="18" customHeight="1" outlineLevel="3">
      <c r="A4" s="3" t="s">
        <v>28</v>
      </c>
      <c r="B4" s="3" t="s">
        <v>41</v>
      </c>
      <c r="C4" s="3" t="s">
        <v>1</v>
      </c>
      <c r="D4" s="4">
        <v>8</v>
      </c>
      <c r="E4" s="5">
        <v>4659333</v>
      </c>
    </row>
    <row r="5" spans="1:5" ht="18" customHeight="1" outlineLevel="2">
      <c r="A5" s="3"/>
      <c r="B5" s="3"/>
      <c r="C5" s="9" t="s">
        <v>51</v>
      </c>
      <c r="D5" s="4">
        <f>SUBTOTAL(9,D2:D4)</f>
        <v>88</v>
      </c>
      <c r="E5" s="5">
        <f>SUBTOTAL(9,E2:E4)</f>
        <v>17636466</v>
      </c>
    </row>
    <row r="6" spans="1:5" ht="18" hidden="1" customHeight="1" outlineLevel="3">
      <c r="A6" s="3" t="s">
        <v>6</v>
      </c>
      <c r="B6" s="6" t="s">
        <v>41</v>
      </c>
      <c r="C6" s="3" t="s">
        <v>0</v>
      </c>
      <c r="D6" s="4">
        <v>10</v>
      </c>
      <c r="E6" s="5">
        <v>2211868</v>
      </c>
    </row>
    <row r="7" spans="1:5" ht="18" hidden="1" customHeight="1" outlineLevel="3">
      <c r="A7" s="3" t="s">
        <v>32</v>
      </c>
      <c r="B7" s="3" t="s">
        <v>41</v>
      </c>
      <c r="C7" s="3" t="s">
        <v>0</v>
      </c>
      <c r="D7" s="4">
        <v>18</v>
      </c>
      <c r="E7" s="5">
        <v>8716741</v>
      </c>
    </row>
    <row r="8" spans="1:5" ht="18" hidden="1" customHeight="1" outlineLevel="3">
      <c r="A8" s="3" t="s">
        <v>12</v>
      </c>
      <c r="B8" s="4" t="s">
        <v>41</v>
      </c>
      <c r="C8" s="4" t="s">
        <v>0</v>
      </c>
      <c r="D8" s="4">
        <v>38</v>
      </c>
      <c r="E8" s="5">
        <v>6947683</v>
      </c>
    </row>
    <row r="9" spans="1:5" ht="18" hidden="1" customHeight="1" outlineLevel="3">
      <c r="A9" s="3" t="s">
        <v>17</v>
      </c>
      <c r="B9" s="4" t="s">
        <v>41</v>
      </c>
      <c r="C9" s="3" t="s">
        <v>0</v>
      </c>
      <c r="D9" s="4">
        <v>48</v>
      </c>
      <c r="E9" s="5">
        <v>2046988</v>
      </c>
    </row>
    <row r="10" spans="1:5" ht="18" customHeight="1" outlineLevel="2" collapsed="1">
      <c r="A10" s="3"/>
      <c r="B10" s="4"/>
      <c r="C10" s="9" t="s">
        <v>52</v>
      </c>
      <c r="D10" s="4">
        <f>SUBTOTAL(9,D6:D9)</f>
        <v>114</v>
      </c>
      <c r="E10" s="5">
        <f>SUBTOTAL(9,E6:E9)</f>
        <v>19923280</v>
      </c>
    </row>
    <row r="11" spans="1:5" ht="18" hidden="1" customHeight="1" outlineLevel="3">
      <c r="A11" s="3" t="s">
        <v>22</v>
      </c>
      <c r="B11" s="3" t="s">
        <v>41</v>
      </c>
      <c r="C11" s="4" t="s">
        <v>37</v>
      </c>
      <c r="D11" s="4">
        <v>44</v>
      </c>
      <c r="E11" s="5">
        <v>2661843</v>
      </c>
    </row>
    <row r="12" spans="1:5" ht="18" hidden="1" customHeight="1" outlineLevel="3">
      <c r="A12" s="3" t="s">
        <v>9</v>
      </c>
      <c r="B12" s="3" t="s">
        <v>41</v>
      </c>
      <c r="C12" s="4" t="s">
        <v>37</v>
      </c>
      <c r="D12" s="4">
        <v>14</v>
      </c>
      <c r="E12" s="5">
        <v>6225671</v>
      </c>
    </row>
    <row r="13" spans="1:5" ht="18" customHeight="1" outlineLevel="2" collapsed="1">
      <c r="A13" s="3"/>
      <c r="B13" s="3"/>
      <c r="C13" s="10" t="s">
        <v>53</v>
      </c>
      <c r="D13" s="4">
        <f>SUBTOTAL(9,D11:D12)</f>
        <v>58</v>
      </c>
      <c r="E13" s="5">
        <f>SUBTOTAL(9,E11:E12)</f>
        <v>8887514</v>
      </c>
    </row>
    <row r="14" spans="1:5" ht="18" customHeight="1" outlineLevel="1">
      <c r="A14" s="3"/>
      <c r="B14" s="9" t="s">
        <v>47</v>
      </c>
      <c r="C14" s="4"/>
      <c r="D14" s="4">
        <f>SUBTOTAL(9,D2:D12)</f>
        <v>260</v>
      </c>
      <c r="E14" s="5">
        <f>SUBTOTAL(9,E2:E12)</f>
        <v>46447260</v>
      </c>
    </row>
    <row r="15" spans="1:5" ht="18" hidden="1" customHeight="1" outlineLevel="3">
      <c r="A15" s="3" t="s">
        <v>4</v>
      </c>
      <c r="B15" s="3" t="s">
        <v>42</v>
      </c>
      <c r="C15" s="4" t="s">
        <v>1</v>
      </c>
      <c r="D15" s="4">
        <v>18</v>
      </c>
      <c r="E15" s="5">
        <v>5562640</v>
      </c>
    </row>
    <row r="16" spans="1:5" ht="18" hidden="1" customHeight="1" outlineLevel="3">
      <c r="A16" s="3" t="s">
        <v>29</v>
      </c>
      <c r="B16" s="3" t="s">
        <v>42</v>
      </c>
      <c r="C16" s="4" t="s">
        <v>1</v>
      </c>
      <c r="D16" s="4">
        <v>11</v>
      </c>
      <c r="E16" s="5">
        <v>7722499</v>
      </c>
    </row>
    <row r="17" spans="1:5" ht="18" customHeight="1" outlineLevel="2" collapsed="1">
      <c r="A17" s="3"/>
      <c r="B17" s="3"/>
      <c r="C17" s="10" t="s">
        <v>51</v>
      </c>
      <c r="D17" s="4">
        <f>SUBTOTAL(9,D15:D16)</f>
        <v>29</v>
      </c>
      <c r="E17" s="5">
        <f>SUBTOTAL(9,E15:E16)</f>
        <v>13285139</v>
      </c>
    </row>
    <row r="18" spans="1:5" ht="18" hidden="1" customHeight="1" outlineLevel="3">
      <c r="A18" s="3" t="s">
        <v>27</v>
      </c>
      <c r="B18" s="3" t="s">
        <v>40</v>
      </c>
      <c r="C18" s="4" t="s">
        <v>0</v>
      </c>
      <c r="D18" s="4">
        <v>43</v>
      </c>
      <c r="E18" s="5">
        <v>7455440</v>
      </c>
    </row>
    <row r="19" spans="1:5" ht="18" hidden="1" customHeight="1" outlineLevel="3">
      <c r="A19" s="3" t="s">
        <v>8</v>
      </c>
      <c r="B19" s="3" t="s">
        <v>40</v>
      </c>
      <c r="C19" s="3" t="s">
        <v>0</v>
      </c>
      <c r="D19" s="4">
        <v>45</v>
      </c>
      <c r="E19" s="5">
        <v>2016413</v>
      </c>
    </row>
    <row r="20" spans="1:5" ht="18" hidden="1" customHeight="1" outlineLevel="3">
      <c r="A20" s="3" t="s">
        <v>31</v>
      </c>
      <c r="B20" s="3" t="s">
        <v>40</v>
      </c>
      <c r="C20" s="3" t="s">
        <v>0</v>
      </c>
      <c r="D20" s="4">
        <v>11</v>
      </c>
      <c r="E20" s="5">
        <v>3605894</v>
      </c>
    </row>
    <row r="21" spans="1:5" ht="18" customHeight="1" outlineLevel="2" collapsed="1">
      <c r="A21" s="3"/>
      <c r="B21" s="3"/>
      <c r="C21" s="9" t="s">
        <v>52</v>
      </c>
      <c r="D21" s="4">
        <f>SUBTOTAL(9,D18:D20)</f>
        <v>99</v>
      </c>
      <c r="E21" s="5">
        <f>SUBTOTAL(9,E18:E20)</f>
        <v>13077747</v>
      </c>
    </row>
    <row r="22" spans="1:5" ht="18" hidden="1" customHeight="1" outlineLevel="3">
      <c r="A22" s="3" t="s">
        <v>10</v>
      </c>
      <c r="B22" s="3" t="s">
        <v>42</v>
      </c>
      <c r="C22" s="4" t="s">
        <v>35</v>
      </c>
      <c r="D22" s="4">
        <v>16</v>
      </c>
      <c r="E22" s="5">
        <v>3834375</v>
      </c>
    </row>
    <row r="23" spans="1:5" ht="18" hidden="1" customHeight="1" outlineLevel="3">
      <c r="A23" s="3" t="s">
        <v>24</v>
      </c>
      <c r="B23" s="3" t="s">
        <v>42</v>
      </c>
      <c r="C23" s="3" t="s">
        <v>35</v>
      </c>
      <c r="D23" s="4">
        <v>29</v>
      </c>
      <c r="E23" s="5">
        <v>7262318</v>
      </c>
    </row>
    <row r="24" spans="1:5" ht="18" customHeight="1" outlineLevel="2" collapsed="1">
      <c r="A24" s="3"/>
      <c r="B24" s="3"/>
      <c r="C24" s="9" t="s">
        <v>54</v>
      </c>
      <c r="D24" s="4">
        <f>SUBTOTAL(9,D22:D23)</f>
        <v>45</v>
      </c>
      <c r="E24" s="5">
        <f>SUBTOTAL(9,E22:E23)</f>
        <v>11096693</v>
      </c>
    </row>
    <row r="25" spans="1:5" ht="18" hidden="1" customHeight="1" outlineLevel="3">
      <c r="A25" s="3" t="s">
        <v>14</v>
      </c>
      <c r="B25" s="3" t="s">
        <v>40</v>
      </c>
      <c r="C25" s="3" t="s">
        <v>36</v>
      </c>
      <c r="D25" s="4">
        <v>43</v>
      </c>
      <c r="E25" s="5">
        <v>2116276</v>
      </c>
    </row>
    <row r="26" spans="1:5" ht="18" hidden="1" customHeight="1" outlineLevel="3">
      <c r="A26" s="3" t="s">
        <v>21</v>
      </c>
      <c r="B26" s="3" t="s">
        <v>40</v>
      </c>
      <c r="C26" s="4" t="s">
        <v>36</v>
      </c>
      <c r="D26" s="4">
        <v>46</v>
      </c>
      <c r="E26" s="5">
        <v>7352547</v>
      </c>
    </row>
    <row r="27" spans="1:5" ht="18" customHeight="1" outlineLevel="2" collapsed="1">
      <c r="A27" s="3"/>
      <c r="B27" s="3"/>
      <c r="C27" s="10" t="s">
        <v>55</v>
      </c>
      <c r="D27" s="4">
        <f>SUBTOTAL(9,D25:D26)</f>
        <v>89</v>
      </c>
      <c r="E27" s="5">
        <f>SUBTOTAL(9,E25:E26)</f>
        <v>9468823</v>
      </c>
    </row>
    <row r="28" spans="1:5" ht="18" customHeight="1" outlineLevel="1">
      <c r="A28" s="3"/>
      <c r="B28" s="9" t="s">
        <v>48</v>
      </c>
      <c r="C28" s="4"/>
      <c r="D28" s="4">
        <f>SUBTOTAL(9,D15:D26)</f>
        <v>262</v>
      </c>
      <c r="E28" s="5">
        <f>SUBTOTAL(9,E15:E26)</f>
        <v>46928402</v>
      </c>
    </row>
    <row r="29" spans="1:5" ht="18" hidden="1" customHeight="1" outlineLevel="3">
      <c r="A29" s="3" t="s">
        <v>2</v>
      </c>
      <c r="B29" s="3" t="s">
        <v>39</v>
      </c>
      <c r="C29" s="4" t="s">
        <v>1</v>
      </c>
      <c r="D29" s="4">
        <v>12</v>
      </c>
      <c r="E29" s="5">
        <v>3592398</v>
      </c>
    </row>
    <row r="30" spans="1:5" ht="18" hidden="1" customHeight="1" outlineLevel="3">
      <c r="A30" s="3" t="s">
        <v>25</v>
      </c>
      <c r="B30" s="4" t="s">
        <v>39</v>
      </c>
      <c r="C30" s="4" t="s">
        <v>1</v>
      </c>
      <c r="D30" s="4">
        <v>19</v>
      </c>
      <c r="E30" s="5">
        <v>9077016</v>
      </c>
    </row>
    <row r="31" spans="1:5" ht="18" customHeight="1" outlineLevel="2" collapsed="1">
      <c r="A31" s="3"/>
      <c r="B31" s="4"/>
      <c r="C31" s="10" t="s">
        <v>51</v>
      </c>
      <c r="D31" s="4">
        <f>SUBTOTAL(9,D29:D30)</f>
        <v>31</v>
      </c>
      <c r="E31" s="5">
        <f>SUBTOTAL(9,E29:E30)</f>
        <v>12669414</v>
      </c>
    </row>
    <row r="32" spans="1:5" ht="18" hidden="1" customHeight="1" outlineLevel="3">
      <c r="A32" s="3" t="s">
        <v>7</v>
      </c>
      <c r="B32" s="3" t="s">
        <v>39</v>
      </c>
      <c r="C32" s="4" t="s">
        <v>0</v>
      </c>
      <c r="D32" s="4">
        <v>50</v>
      </c>
      <c r="E32" s="5">
        <v>7497719</v>
      </c>
    </row>
    <row r="33" spans="1:5" ht="18" hidden="1" customHeight="1" outlineLevel="3">
      <c r="A33" s="3" t="s">
        <v>26</v>
      </c>
      <c r="B33" s="3" t="s">
        <v>39</v>
      </c>
      <c r="C33" s="3" t="s">
        <v>0</v>
      </c>
      <c r="D33" s="4">
        <v>50</v>
      </c>
      <c r="E33" s="5">
        <v>8489292</v>
      </c>
    </row>
    <row r="34" spans="1:5" ht="18" hidden="1" customHeight="1" outlineLevel="3">
      <c r="A34" s="3" t="s">
        <v>30</v>
      </c>
      <c r="B34" s="3" t="s">
        <v>39</v>
      </c>
      <c r="C34" s="3" t="s">
        <v>0</v>
      </c>
      <c r="D34" s="4">
        <v>10</v>
      </c>
      <c r="E34" s="5">
        <v>7949200</v>
      </c>
    </row>
    <row r="35" spans="1:5" ht="18" hidden="1" customHeight="1" outlineLevel="3">
      <c r="A35" s="3" t="s">
        <v>5</v>
      </c>
      <c r="B35" s="4" t="s">
        <v>39</v>
      </c>
      <c r="C35" s="3" t="s">
        <v>0</v>
      </c>
      <c r="D35" s="4">
        <v>33</v>
      </c>
      <c r="E35" s="5">
        <v>7929228</v>
      </c>
    </row>
    <row r="36" spans="1:5" ht="18" hidden="1" customHeight="1" outlineLevel="3">
      <c r="A36" s="3" t="s">
        <v>11</v>
      </c>
      <c r="B36" s="4" t="s">
        <v>39</v>
      </c>
      <c r="C36" s="3" t="s">
        <v>0</v>
      </c>
      <c r="D36" s="4">
        <v>19</v>
      </c>
      <c r="E36" s="5">
        <v>5901274</v>
      </c>
    </row>
    <row r="37" spans="1:5" ht="18" customHeight="1" outlineLevel="2" collapsed="1">
      <c r="A37" s="3"/>
      <c r="B37" s="4"/>
      <c r="C37" s="9" t="s">
        <v>52</v>
      </c>
      <c r="D37" s="4">
        <f>SUBTOTAL(9,D32:D36)</f>
        <v>162</v>
      </c>
      <c r="E37" s="5">
        <f>SUBTOTAL(9,E32:E36)</f>
        <v>37766713</v>
      </c>
    </row>
    <row r="38" spans="1:5" ht="18" hidden="1" customHeight="1" outlineLevel="3">
      <c r="A38" s="3" t="s">
        <v>20</v>
      </c>
      <c r="B38" s="3" t="s">
        <v>39</v>
      </c>
      <c r="C38" s="4" t="s">
        <v>35</v>
      </c>
      <c r="D38" s="4">
        <v>16</v>
      </c>
      <c r="E38" s="5">
        <v>2088723</v>
      </c>
    </row>
    <row r="39" spans="1:5" ht="18" hidden="1" customHeight="1" outlineLevel="3">
      <c r="A39" s="3" t="s">
        <v>23</v>
      </c>
      <c r="B39" s="3" t="s">
        <v>39</v>
      </c>
      <c r="C39" s="7" t="s">
        <v>35</v>
      </c>
      <c r="D39" s="4">
        <v>24</v>
      </c>
      <c r="E39" s="5">
        <v>1790355</v>
      </c>
    </row>
    <row r="40" spans="1:5" ht="18" customHeight="1" outlineLevel="2" collapsed="1">
      <c r="A40" s="3"/>
      <c r="B40" s="3"/>
      <c r="C40" s="9" t="s">
        <v>54</v>
      </c>
      <c r="D40" s="4">
        <f>SUBTOTAL(9,D38:D39)</f>
        <v>40</v>
      </c>
      <c r="E40" s="5">
        <f>SUBTOTAL(9,E38:E39)</f>
        <v>3879078</v>
      </c>
    </row>
    <row r="41" spans="1:5" ht="18" hidden="1" customHeight="1" outlineLevel="3">
      <c r="A41" s="3" t="s">
        <v>18</v>
      </c>
      <c r="B41" s="3" t="s">
        <v>39</v>
      </c>
      <c r="C41" s="4" t="s">
        <v>34</v>
      </c>
      <c r="D41" s="4">
        <v>39</v>
      </c>
      <c r="E41" s="5">
        <v>2246517</v>
      </c>
    </row>
    <row r="42" spans="1:5" ht="18" hidden="1" customHeight="1" outlineLevel="3">
      <c r="A42" s="3" t="s">
        <v>16</v>
      </c>
      <c r="B42" s="4" t="s">
        <v>39</v>
      </c>
      <c r="C42" s="3" t="s">
        <v>34</v>
      </c>
      <c r="D42" s="4">
        <v>48</v>
      </c>
      <c r="E42" s="5">
        <v>1951730</v>
      </c>
    </row>
    <row r="43" spans="1:5" ht="18" customHeight="1" outlineLevel="2" collapsed="1">
      <c r="A43" s="3"/>
      <c r="B43" s="4"/>
      <c r="C43" s="9" t="s">
        <v>56</v>
      </c>
      <c r="D43" s="4">
        <f>SUBTOTAL(9,D41:D42)</f>
        <v>87</v>
      </c>
      <c r="E43" s="5">
        <f>SUBTOTAL(9,E41:E42)</f>
        <v>4198247</v>
      </c>
    </row>
    <row r="44" spans="1:5" ht="18" hidden="1" customHeight="1" outlineLevel="3">
      <c r="A44" s="3" t="s">
        <v>3</v>
      </c>
      <c r="B44" s="3" t="s">
        <v>43</v>
      </c>
      <c r="C44" s="4" t="s">
        <v>36</v>
      </c>
      <c r="D44" s="4">
        <v>26</v>
      </c>
      <c r="E44" s="5">
        <v>4938454</v>
      </c>
    </row>
    <row r="45" spans="1:5" ht="18" hidden="1" customHeight="1" outlineLevel="3">
      <c r="A45" s="3" t="s">
        <v>13</v>
      </c>
      <c r="B45" s="3" t="s">
        <v>39</v>
      </c>
      <c r="C45" s="4" t="s">
        <v>36</v>
      </c>
      <c r="D45" s="4">
        <v>39</v>
      </c>
      <c r="E45" s="5">
        <v>5621174</v>
      </c>
    </row>
    <row r="46" spans="1:5" ht="18" customHeight="1" outlineLevel="2" collapsed="1">
      <c r="A46" s="3"/>
      <c r="B46" s="3"/>
      <c r="C46" s="10" t="s">
        <v>55</v>
      </c>
      <c r="D46" s="4">
        <f>SUBTOTAL(9,D44:D45)</f>
        <v>65</v>
      </c>
      <c r="E46" s="5">
        <f>SUBTOTAL(9,E44:E45)</f>
        <v>10559628</v>
      </c>
    </row>
    <row r="47" spans="1:5" ht="18" customHeight="1" outlineLevel="1">
      <c r="A47" s="3"/>
      <c r="B47" s="9" t="s">
        <v>49</v>
      </c>
      <c r="C47" s="4"/>
      <c r="D47" s="4">
        <f>SUBTOTAL(9,D29:D45)</f>
        <v>385</v>
      </c>
      <c r="E47" s="5">
        <f>SUBTOTAL(9,E29:E45)</f>
        <v>69073080</v>
      </c>
    </row>
    <row r="48" spans="1:5" ht="18" customHeight="1">
      <c r="A48" s="3"/>
      <c r="B48" s="9" t="s">
        <v>50</v>
      </c>
      <c r="C48" s="4"/>
      <c r="D48" s="4">
        <f>SUBTOTAL(9,D2:D45)</f>
        <v>907</v>
      </c>
      <c r="E48" s="5">
        <f>SUBTOTAL(9,E2:E45)</f>
        <v>162448742</v>
      </c>
    </row>
  </sheetData>
  <sortState xmlns:xlrd2="http://schemas.microsoft.com/office/spreadsheetml/2017/richdata2" ref="A2:E45">
    <sortCondition ref="B2:B45"/>
    <sortCondition ref="C2:C45"/>
  </sortState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거래현황</vt:lpstr>
      <vt:lpstr>거래표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2014-02-26T06:41:31Z</cp:lastPrinted>
  <dcterms:created xsi:type="dcterms:W3CDTF">2007-05-05T13:13:08Z</dcterms:created>
  <dcterms:modified xsi:type="dcterms:W3CDTF">2021-05-11T22:26:02Z</dcterms:modified>
</cp:coreProperties>
</file>